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2360"/>
  </bookViews>
  <sheets>
    <sheet name="Աշխատանք" sheetId="1" r:id="rId1"/>
  </sheets>
  <calcPr calcId="152511"/>
</workbook>
</file>

<file path=xl/calcChain.xml><?xml version="1.0" encoding="utf-8"?>
<calcChain xmlns="http://schemas.openxmlformats.org/spreadsheetml/2006/main">
  <c r="G10" i="1" l="1"/>
  <c r="G8" i="1" l="1"/>
  <c r="G16" i="1" l="1"/>
  <c r="G15" i="1"/>
  <c r="G14" i="1"/>
  <c r="G13" i="1"/>
  <c r="G12" i="1"/>
  <c r="G11" i="1"/>
  <c r="G9" i="1"/>
  <c r="G7" i="1"/>
  <c r="G17" i="1" l="1"/>
  <c r="G18" i="1" s="1"/>
  <c r="G19" i="1" s="1"/>
</calcChain>
</file>

<file path=xl/sharedStrings.xml><?xml version="1.0" encoding="utf-8"?>
<sst xmlns="http://schemas.openxmlformats.org/spreadsheetml/2006/main" count="43" uniqueCount="36">
  <si>
    <t>кбм</t>
  </si>
  <si>
    <t>квм</t>
  </si>
  <si>
    <t>Обоснование</t>
  </si>
  <si>
    <t>единица измерения</t>
  </si>
  <si>
    <t>НДС 20%</t>
  </si>
  <si>
    <t>E1-961</t>
  </si>
  <si>
    <t>E27-87</t>
  </si>
  <si>
    <t>ИТОГ</t>
  </si>
  <si>
    <t>пм</t>
  </si>
  <si>
    <t>C310-13       տ.մ.կ.29</t>
  </si>
  <si>
    <t>тн</t>
  </si>
  <si>
    <t>NN</t>
  </si>
  <si>
    <t>E11-6</t>
  </si>
  <si>
    <t>P5-72</t>
  </si>
  <si>
    <t>E6-86</t>
  </si>
  <si>
    <t>E11-88</t>
  </si>
  <si>
    <t>Ручные земляные работы класса 3 для укладки базальтовой брусчатки размером 100х200 мм и предварительных слоев резинового покрытия детской площадки.</t>
  </si>
  <si>
    <t>Ручная погрузка строительного мусора и лишнего грунта на самосвалы и транспортировка 13 км</t>
  </si>
  <si>
    <t>Установка бордюра из базальта размером 100x200 мм с бетонным основанием</t>
  </si>
  <si>
    <t>Монтаж армированной сварной сетки Вп d=3,0мм 100х100мм 1м2-0,99кг</t>
  </si>
  <si>
    <t>Стоимость армирующей сетки</t>
  </si>
  <si>
    <t>Наименование работ</t>
  </si>
  <si>
    <t>Количество</t>
  </si>
  <si>
    <t>Стоимость единицы</t>
  </si>
  <si>
    <t>Общая стоимость</t>
  </si>
  <si>
    <t xml:space="preserve"> </t>
  </si>
  <si>
    <t>тыс.драм</t>
  </si>
  <si>
    <t>Подготовка слоя щебня толщиной 8 см</t>
  </si>
  <si>
    <t>Устройство бетонных полов на детских площадках из бетона класса В20 толщиной 80 мм.</t>
  </si>
  <si>
    <t>Изготовление резиновых полов толщиной 30 мм(согласовать с заказчиком)</t>
  </si>
  <si>
    <t xml:space="preserve">Обьем работы- смета </t>
  </si>
  <si>
    <t>Работы по устройству резинового покрытия на детских площадках административного района Нор Норк</t>
  </si>
  <si>
    <t>E46-99</t>
  </si>
  <si>
    <t>Снос бетонных фундаментов и площадок</t>
  </si>
  <si>
    <t>E27-86</t>
  </si>
  <si>
    <t>Установка бордюра из базальта размером 150x300 мм с бетонным основанием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</si>
</sst>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0.0000"/>
  </numFmts>
  <fonts count="2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GHEA Grapalat"/>
      <family val="3"/>
    </font>
    <font>
      <sz val="1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7" applyNumberFormat="0" applyAlignment="0" applyProtection="0"/>
    <xf numFmtId="0" fontId="11" fillId="20" borderId="8" applyNumberFormat="0" applyAlignment="0" applyProtection="0"/>
    <xf numFmtId="0" fontId="12" fillId="20" borderId="7" applyNumberFormat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21" borderId="13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" fillId="0" borderId="0"/>
    <xf numFmtId="0" fontId="20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14" applyNumberFormat="0" applyFont="0" applyAlignment="0" applyProtection="0"/>
    <xf numFmtId="0" fontId="24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</cellStyleXfs>
  <cellXfs count="34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center" wrapText="1"/>
    </xf>
    <xf numFmtId="2" fontId="0" fillId="0" borderId="0" xfId="0" applyNumberFormat="1" applyFont="1"/>
    <xf numFmtId="165" fontId="0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textRotation="90" wrapText="1"/>
    </xf>
    <xf numFmtId="0" fontId="27" fillId="0" borderId="5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165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165" fontId="2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71">
    <cellStyle name="20% - Акцент1" xfId="11"/>
    <cellStyle name="20% - Акцент2" xfId="12"/>
    <cellStyle name="20% - Акцент3" xfId="13"/>
    <cellStyle name="20% - Акцент4" xfId="14"/>
    <cellStyle name="20% - Акцент5" xfId="15"/>
    <cellStyle name="20% - Акцент6" xfId="16"/>
    <cellStyle name="40% - Акцент1" xfId="17"/>
    <cellStyle name="40% - Акцент2" xfId="18"/>
    <cellStyle name="40% - Акцент3" xfId="19"/>
    <cellStyle name="40% - Акцент4" xfId="20"/>
    <cellStyle name="40% - Акцент5" xfId="21"/>
    <cellStyle name="40% - Акцент6" xfId="22"/>
    <cellStyle name="60% - Акцент1" xfId="23"/>
    <cellStyle name="60% - Акцент2" xfId="24"/>
    <cellStyle name="60% - Акцент3" xfId="25"/>
    <cellStyle name="60% - Акцент4" xfId="26"/>
    <cellStyle name="60% - Акцент5" xfId="27"/>
    <cellStyle name="60% - Акцент6" xfId="28"/>
    <cellStyle name="Comma 2" xfId="29"/>
    <cellStyle name="Normal" xfId="0" builtinId="0"/>
    <cellStyle name="Normal 10" xfId="2"/>
    <cellStyle name="Normal 10 2" xfId="4"/>
    <cellStyle name="Normal 11" xfId="5"/>
    <cellStyle name="Normal 2" xfId="6"/>
    <cellStyle name="Normal 2 2" xfId="3"/>
    <cellStyle name="Normal 2 2 2" xfId="10"/>
    <cellStyle name="Normal 2 2 3" xfId="9"/>
    <cellStyle name="Normal 2 2 4" xfId="7"/>
    <cellStyle name="Normal 2 2_ALL 2011 tiv" xfId="30"/>
    <cellStyle name="Normal 2 3" xfId="31"/>
    <cellStyle name="Normal 2 4" xfId="32"/>
    <cellStyle name="Normal 2_1.Копия SMETA BANADZEV-26.08.2015 (1) (1)" xfId="33"/>
    <cellStyle name="Normal 3" xfId="8"/>
    <cellStyle name="Normal 3 2" xfId="34"/>
    <cellStyle name="Normal 3 2 2" xfId="35"/>
    <cellStyle name="Normal 3 3" xfId="36"/>
    <cellStyle name="Normal 3_1.Копия SMETA BANADZEV-26.08.2015 (1) (1)" xfId="37"/>
    <cellStyle name="Normal 4" xfId="38"/>
    <cellStyle name="Normal 5" xfId="39"/>
    <cellStyle name="Normal 6" xfId="40"/>
    <cellStyle name="Normal 7" xfId="41"/>
    <cellStyle name="Normal 7 2" xfId="42"/>
    <cellStyle name="Normal 8" xfId="43"/>
    <cellStyle name="Normal 9" xfId="44"/>
    <cellStyle name="Percent 2" xfId="45"/>
    <cellStyle name="Акцент1" xfId="46"/>
    <cellStyle name="Акцент2" xfId="47"/>
    <cellStyle name="Акцент3" xfId="48"/>
    <cellStyle name="Акцент4" xfId="49"/>
    <cellStyle name="Акцент5" xfId="50"/>
    <cellStyle name="Акцент6" xfId="51"/>
    <cellStyle name="Ввод " xfId="52"/>
    <cellStyle name="Вывод" xfId="53"/>
    <cellStyle name="Вычисление" xfId="54"/>
    <cellStyle name="Заголовок 1" xfId="55"/>
    <cellStyle name="Заголовок 2" xfId="56"/>
    <cellStyle name="Заголовок 3" xfId="57"/>
    <cellStyle name="Заголовок 4" xfId="58"/>
    <cellStyle name="Итог" xfId="59"/>
    <cellStyle name="Контрольная ячейка" xfId="60"/>
    <cellStyle name="Название" xfId="61"/>
    <cellStyle name="Нейтральный" xfId="62"/>
    <cellStyle name="Обычный 2" xfId="1"/>
    <cellStyle name="Обычный 2 2" xfId="63"/>
    <cellStyle name="Обычный 3" xfId="64"/>
    <cellStyle name="Плохой" xfId="65"/>
    <cellStyle name="Пояснение" xfId="66"/>
    <cellStyle name="Примечание" xfId="67"/>
    <cellStyle name="Связанная ячейка" xfId="68"/>
    <cellStyle name="Текст предупреждения" xfId="69"/>
    <cellStyle name="Хороший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tabSelected="1" workbookViewId="0">
      <selection activeCell="M7" sqref="M7"/>
    </sheetView>
  </sheetViews>
  <sheetFormatPr defaultRowHeight="15"/>
  <cols>
    <col min="1" max="1" width="3.7109375" style="1" customWidth="1"/>
    <col min="2" max="2" width="11.140625" style="4" customWidth="1"/>
    <col min="3" max="3" width="42.5703125" style="4" customWidth="1"/>
    <col min="4" max="5" width="10.42578125" style="1" customWidth="1"/>
    <col min="6" max="6" width="8.85546875" style="1" customWidth="1"/>
    <col min="7" max="7" width="12.42578125" style="1" customWidth="1"/>
    <col min="8" max="9" width="9.5703125" style="1" bestFit="1" customWidth="1"/>
    <col min="10" max="19" width="9.140625" style="1"/>
    <col min="20" max="21" width="9.5703125" style="1" bestFit="1" customWidth="1"/>
    <col min="22" max="16384" width="9.140625" style="1"/>
  </cols>
  <sheetData>
    <row r="1" spans="1:21" ht="27" customHeight="1">
      <c r="A1" s="28"/>
      <c r="B1" s="27"/>
      <c r="C1" s="27"/>
      <c r="D1" s="28"/>
      <c r="E1" s="28"/>
      <c r="F1" s="28"/>
      <c r="G1" s="8"/>
    </row>
    <row r="2" spans="1:21" ht="16.5">
      <c r="A2" s="33" t="s">
        <v>30</v>
      </c>
      <c r="B2" s="33"/>
      <c r="C2" s="33"/>
      <c r="D2" s="33"/>
      <c r="E2" s="33"/>
      <c r="F2" s="33"/>
      <c r="G2" s="33"/>
    </row>
    <row r="3" spans="1:21" ht="36.75" customHeight="1">
      <c r="A3" s="28"/>
      <c r="B3" s="33" t="s">
        <v>31</v>
      </c>
      <c r="C3" s="33"/>
      <c r="D3" s="33"/>
      <c r="E3" s="33"/>
      <c r="F3" s="33"/>
      <c r="G3" s="28"/>
    </row>
    <row r="4" spans="1:21">
      <c r="A4" s="2"/>
      <c r="B4" s="5"/>
      <c r="C4" s="5"/>
      <c r="D4" s="2"/>
      <c r="E4" s="2"/>
      <c r="F4" s="3"/>
      <c r="G4" s="26" t="s">
        <v>26</v>
      </c>
    </row>
    <row r="5" spans="1:21" ht="81.75" customHeight="1">
      <c r="A5" s="9" t="s">
        <v>11</v>
      </c>
      <c r="B5" s="19" t="s">
        <v>2</v>
      </c>
      <c r="C5" s="9" t="s">
        <v>21</v>
      </c>
      <c r="D5" s="9" t="s">
        <v>3</v>
      </c>
      <c r="E5" s="24" t="s">
        <v>22</v>
      </c>
      <c r="F5" s="24" t="s">
        <v>23</v>
      </c>
      <c r="G5" s="24" t="s">
        <v>24</v>
      </c>
    </row>
    <row r="6" spans="1:21" ht="16.5">
      <c r="A6" s="11">
        <v>1</v>
      </c>
      <c r="B6" s="11">
        <v>2</v>
      </c>
      <c r="C6" s="12">
        <v>3</v>
      </c>
      <c r="D6" s="11">
        <v>4</v>
      </c>
      <c r="E6" s="11">
        <v>5</v>
      </c>
      <c r="F6" s="11">
        <v>6</v>
      </c>
      <c r="G6" s="11">
        <v>7</v>
      </c>
    </row>
    <row r="7" spans="1:21" ht="82.5">
      <c r="A7" s="9">
        <v>1</v>
      </c>
      <c r="B7" s="13" t="s">
        <v>5</v>
      </c>
      <c r="C7" s="10" t="s">
        <v>16</v>
      </c>
      <c r="D7" s="14" t="s">
        <v>0</v>
      </c>
      <c r="E7" s="15">
        <v>72.31</v>
      </c>
      <c r="F7" s="29">
        <v>3.2690000000000001</v>
      </c>
      <c r="G7" s="25">
        <f>E7*F7</f>
        <v>236.38139000000001</v>
      </c>
      <c r="T7" s="7"/>
      <c r="U7" s="7"/>
    </row>
    <row r="8" spans="1:21" ht="33">
      <c r="A8" s="9">
        <v>2</v>
      </c>
      <c r="B8" s="13" t="s">
        <v>32</v>
      </c>
      <c r="C8" s="10" t="s">
        <v>33</v>
      </c>
      <c r="D8" s="14" t="s">
        <v>0</v>
      </c>
      <c r="E8" s="15">
        <v>6.5</v>
      </c>
      <c r="F8" s="23">
        <v>23.192</v>
      </c>
      <c r="G8" s="25">
        <f>E8*F8</f>
        <v>150.74799999999999</v>
      </c>
      <c r="T8" s="7"/>
      <c r="U8" s="7"/>
    </row>
    <row r="9" spans="1:21" ht="49.5">
      <c r="A9" s="9">
        <v>3</v>
      </c>
      <c r="B9" s="13" t="s">
        <v>9</v>
      </c>
      <c r="C9" s="10" t="s">
        <v>17</v>
      </c>
      <c r="D9" s="14" t="s">
        <v>10</v>
      </c>
      <c r="E9" s="15">
        <v>139.1</v>
      </c>
      <c r="F9" s="15">
        <v>4.7889999999999997</v>
      </c>
      <c r="G9" s="25">
        <f t="shared" ref="G9:G16" si="0">E9*F9</f>
        <v>666.14989999999989</v>
      </c>
      <c r="T9" s="7"/>
    </row>
    <row r="10" spans="1:21" ht="49.5">
      <c r="A10" s="9">
        <v>4</v>
      </c>
      <c r="B10" s="17" t="s">
        <v>34</v>
      </c>
      <c r="C10" s="10" t="s">
        <v>35</v>
      </c>
      <c r="D10" s="14" t="s">
        <v>8</v>
      </c>
      <c r="E10" s="15">
        <v>20</v>
      </c>
      <c r="F10" s="15">
        <v>12.507</v>
      </c>
      <c r="G10" s="25">
        <f t="shared" ref="G10" si="1">E10*F10</f>
        <v>250.14</v>
      </c>
      <c r="T10" s="7"/>
    </row>
    <row r="11" spans="1:21" ht="42" customHeight="1">
      <c r="A11" s="9">
        <v>5</v>
      </c>
      <c r="B11" s="17" t="s">
        <v>6</v>
      </c>
      <c r="C11" s="10" t="s">
        <v>18</v>
      </c>
      <c r="D11" s="14" t="s">
        <v>8</v>
      </c>
      <c r="E11" s="15">
        <v>32</v>
      </c>
      <c r="F11" s="15">
        <v>8.8330000000000002</v>
      </c>
      <c r="G11" s="25">
        <f t="shared" si="0"/>
        <v>282.65600000000001</v>
      </c>
      <c r="T11" s="6"/>
      <c r="U11" s="7"/>
    </row>
    <row r="12" spans="1:21" ht="30" customHeight="1">
      <c r="A12" s="9">
        <v>6</v>
      </c>
      <c r="B12" s="17" t="s">
        <v>12</v>
      </c>
      <c r="C12" s="10" t="s">
        <v>27</v>
      </c>
      <c r="D12" s="14" t="s">
        <v>0</v>
      </c>
      <c r="E12" s="15">
        <v>46.36</v>
      </c>
      <c r="F12" s="15">
        <v>16.712</v>
      </c>
      <c r="G12" s="25">
        <f t="shared" si="0"/>
        <v>774.76832000000002</v>
      </c>
      <c r="T12" s="6"/>
    </row>
    <row r="13" spans="1:21" ht="49.5">
      <c r="A13" s="9">
        <v>7</v>
      </c>
      <c r="B13" s="22" t="s">
        <v>13</v>
      </c>
      <c r="C13" s="10" t="s">
        <v>28</v>
      </c>
      <c r="D13" s="14" t="s">
        <v>0</v>
      </c>
      <c r="E13" s="15">
        <v>43</v>
      </c>
      <c r="F13" s="15">
        <v>49.901000000000003</v>
      </c>
      <c r="G13" s="25">
        <f t="shared" si="0"/>
        <v>2145.7429999999999</v>
      </c>
    </row>
    <row r="14" spans="1:21" ht="33">
      <c r="A14" s="9">
        <v>8</v>
      </c>
      <c r="B14" s="22" t="s">
        <v>14</v>
      </c>
      <c r="C14" s="10" t="s">
        <v>19</v>
      </c>
      <c r="D14" s="14" t="s">
        <v>10</v>
      </c>
      <c r="E14" s="30">
        <v>0.42371999999999999</v>
      </c>
      <c r="F14" s="15">
        <v>25.69</v>
      </c>
      <c r="G14" s="25">
        <f t="shared" si="0"/>
        <v>10.8853668</v>
      </c>
    </row>
    <row r="15" spans="1:21" ht="16.5">
      <c r="A15" s="9">
        <v>9</v>
      </c>
      <c r="B15" s="18"/>
      <c r="C15" s="10" t="s">
        <v>20</v>
      </c>
      <c r="D15" s="14" t="s">
        <v>1</v>
      </c>
      <c r="E15" s="15">
        <v>430</v>
      </c>
      <c r="F15" s="15">
        <v>0.61099999999999999</v>
      </c>
      <c r="G15" s="25">
        <f t="shared" si="0"/>
        <v>262.73</v>
      </c>
    </row>
    <row r="16" spans="1:21" ht="49.5">
      <c r="A16" s="9">
        <v>10</v>
      </c>
      <c r="B16" s="18" t="s">
        <v>15</v>
      </c>
      <c r="C16" s="10" t="s">
        <v>29</v>
      </c>
      <c r="D16" s="14" t="s">
        <v>1</v>
      </c>
      <c r="E16" s="15">
        <v>430</v>
      </c>
      <c r="F16" s="15">
        <v>15.483000000000001</v>
      </c>
      <c r="G16" s="25">
        <f t="shared" si="0"/>
        <v>6657.6900000000005</v>
      </c>
    </row>
    <row r="17" spans="1:9" ht="16.5">
      <c r="A17" s="9"/>
      <c r="B17" s="13"/>
      <c r="C17" s="20" t="s">
        <v>7</v>
      </c>
      <c r="D17" s="14"/>
      <c r="E17" s="15"/>
      <c r="F17" s="16"/>
      <c r="G17" s="25">
        <f>SUM(G7:G16)</f>
        <v>11437.891976800001</v>
      </c>
    </row>
    <row r="18" spans="1:9" ht="16.5">
      <c r="A18" s="9"/>
      <c r="B18" s="13"/>
      <c r="C18" s="21" t="s">
        <v>4</v>
      </c>
      <c r="D18" s="14"/>
      <c r="E18" s="15"/>
      <c r="F18" s="16"/>
      <c r="G18" s="25">
        <f>G17*20%</f>
        <v>2287.5783953600003</v>
      </c>
    </row>
    <row r="19" spans="1:9" ht="16.5">
      <c r="A19" s="9"/>
      <c r="B19" s="10"/>
      <c r="C19" s="20" t="s">
        <v>7</v>
      </c>
      <c r="D19" s="9"/>
      <c r="E19" s="15"/>
      <c r="F19" s="16"/>
      <c r="G19" s="25">
        <f>G17+G18</f>
        <v>13725.470372160002</v>
      </c>
    </row>
    <row r="21" spans="1:9" ht="55.5" customHeight="1">
      <c r="B21" s="31"/>
      <c r="C21" s="31"/>
      <c r="D21" s="32"/>
      <c r="E21" s="32"/>
      <c r="F21" s="32"/>
      <c r="G21" s="32"/>
    </row>
    <row r="22" spans="1:9">
      <c r="I22" s="1" t="s">
        <v>25</v>
      </c>
    </row>
  </sheetData>
  <mergeCells count="4">
    <mergeCell ref="B21:C21"/>
    <mergeCell ref="D21:G21"/>
    <mergeCell ref="A2:G2"/>
    <mergeCell ref="B3:F3"/>
  </mergeCells>
  <pageMargins left="3.937007874015748E-2" right="3.937007874015748E-2" top="0.35433070866141736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Աշխատանք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2024-05-07T08:27:59Z</dcterms:modified>
</cp:coreProperties>
</file>